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5 Закон КК от 29-11-2016 № 28\"/>
    </mc:Choice>
  </mc:AlternateContent>
  <bookViews>
    <workbookView xWindow="0" yWindow="0" windowWidth="28800" windowHeight="11535" tabRatio="259"/>
  </bookViews>
  <sheets>
    <sheet name="Приложение 15" sheetId="11" r:id="rId1"/>
  </sheets>
  <definedNames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15'!$A$1:$T$59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55" i="11" l="1"/>
  <c r="T56" i="11"/>
  <c r="T57" i="11"/>
  <c r="T58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54" i="11"/>
  <c r="A13" i="11"/>
  <c r="T10" i="11"/>
</calcChain>
</file>

<file path=xl/sharedStrings.xml><?xml version="1.0" encoding="utf-8"?>
<sst xmlns="http://schemas.openxmlformats.org/spreadsheetml/2006/main" count="165" uniqueCount="117">
  <si>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</si>
  <si>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</si>
  <si>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</si>
  <si>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</si>
  <si>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</si>
  <si>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</si>
  <si>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</si>
  <si>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</si>
  <si>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</si>
  <si>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</si>
  <si>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</si>
  <si>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</si>
  <si>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</si>
  <si>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</si>
  <si>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</si>
  <si>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</si>
  <si>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</si>
  <si>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</si>
  <si>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</si>
  <si>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</si>
  <si>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</si>
  <si>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</si>
  <si>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</si>
  <si>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</si>
  <si>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</si>
  <si>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 xml:space="preserve">"О краевом бюджете на 2016 год_x000D_"
</t>
  </si>
  <si>
    <t>от 01.12.2015 № 710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</si>
  <si>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</si>
  <si>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</si>
  <si>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</si>
  <si>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</si>
  <si>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</si>
  <si>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</si>
  <si>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</si>
  <si>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</si>
  <si>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</si>
  <si>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здравоохранения Камчатского края</t>
  </si>
  <si>
    <t>5</t>
  </si>
  <si>
    <t>Министерство культуры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</si>
  <si>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</si>
  <si>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</si>
  <si>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</si>
  <si>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спорта и молодежной политики Камчатского края</t>
  </si>
  <si>
    <t>8</t>
  </si>
  <si>
    <t>Министерство территориального развития Камчатского края</t>
  </si>
  <si>
    <t>9</t>
  </si>
  <si>
    <t>40220</t>
  </si>
  <si>
    <t>10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</si>
  <si>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</si>
  <si>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</si>
  <si>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</si>
  <si>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11</t>
  </si>
  <si>
    <t>Иные межбюджетные трансферты на приобретение помещений для реализации программ дошкольного образования</t>
  </si>
  <si>
    <t>40300</t>
  </si>
  <si>
    <t>Министерство образования и науки Камчатского края</t>
  </si>
  <si>
    <t>12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</si>
  <si>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</si>
  <si>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40310</t>
  </si>
  <si>
    <t>13</t>
  </si>
  <si>
    <t>Иные межбюджетные трансферты на капитальный ремонт котельной № 4 в сельском поселении "село Тигиль"</t>
  </si>
  <si>
    <t>40320</t>
  </si>
  <si>
    <t>14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</si>
  <si>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</si>
  <si>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40330</t>
  </si>
  <si>
    <t>15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</si>
  <si>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</si>
  <si>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40360</t>
  </si>
  <si>
    <t>Агентство по туризму и внешним связям Камчатского края</t>
  </si>
  <si>
    <t>16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</si>
  <si>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</si>
  <si>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40370</t>
  </si>
  <si>
    <t>17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</si>
  <si>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</si>
  <si>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40380</t>
  </si>
  <si>
    <t>18</t>
  </si>
  <si>
    <t>Иные межбюджетные трансферты на капитальный ремонт котла № 2 (КЕ 6,5 – 14С) на котельной «Центральная» с. Усть-Большерецк</t>
  </si>
  <si>
    <t>40390</t>
  </si>
  <si>
    <t>19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</si>
  <si>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</si>
  <si>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40410</t>
  </si>
  <si>
    <t>20</t>
  </si>
  <si>
    <t>Иные межбюджетные трансферты на капитальный ремонт наружных внеплощадочных водопроводных сетей с. Тиличики Олюторского района</t>
  </si>
  <si>
    <t>40430</t>
  </si>
  <si>
    <t>21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</si>
  <si>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</si>
  <si>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40450</t>
  </si>
  <si>
    <t>22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</si>
  <si>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</si>
  <si>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40460</t>
  </si>
  <si>
    <t>23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</si>
  <si>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</si>
  <si>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40550</t>
  </si>
  <si>
    <t>24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</si>
  <si>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</si>
  <si>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</si>
  <si>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</si>
  <si>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25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</si>
  <si>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 </t>
  </si>
  <si>
    <t>51440</t>
  </si>
  <si>
    <t>26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</si>
  <si>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</si>
  <si>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51460</t>
  </si>
  <si>
    <t>27</t>
  </si>
  <si>
    <t>Государственная поддержка муниципальных учреждений культуры</t>
  </si>
  <si>
    <t>51470</t>
  </si>
  <si>
    <t>28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</si>
  <si>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</si>
  <si>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51480</t>
  </si>
  <si>
    <t>29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</si>
  <si>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</si>
  <si>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</si>
  <si>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Расходы за счет остатков средств федерального бюджета на 01.01.2016 года</t>
  </si>
  <si>
    <t>Расходы за счет средств краевого бюджета</t>
  </si>
  <si>
    <t>Расходы за счет средств федерального бюджета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</si>
  <si>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</si>
  <si>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Приложение 11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</si>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</sst>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9"/>
  <sheetViews>
    <sheetView tabSelected="1" view="pageBreakPreview" zoomScale="50" zoomScaleNormal="50" zoomScaleSheetLayoutView="50" workbookViewId="0">
      <selection activeCell="T6" sqref="T6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6.5703125" style="2" customWidth="1"/>
    <col min="21" max="16384" width="9.140625" style="1"/>
  </cols>
  <sheetData>
    <row r="1" spans="1:31" ht="23.25" x14ac:dyDescent="0.25">
      <c r="T1" s="12" t="s">
        <v>115</v>
      </c>
    </row>
    <row r="2" spans="1:31" ht="23.25" x14ac:dyDescent="0.25">
      <c r="T2" s="12" t="s">
        <v>12</v>
      </c>
    </row>
    <row r="3" spans="1:31" ht="23.25" x14ac:dyDescent="0.25">
      <c r="T3" s="12" t="s">
        <v>22</v>
      </c>
    </row>
    <row r="4" spans="1:31" ht="23.25" x14ac:dyDescent="0.25">
      <c r="T4" s="12" t="s">
        <v>25</v>
      </c>
    </row>
    <row r="5" spans="1:31" ht="23.25" x14ac:dyDescent="0.25">
      <c r="T5" s="12" t="s">
        <v>116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",2016," год""")</f>
        <v>"О краевом бюджете на 2016 год"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12" t="s">
        <v>26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58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",2016,"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2016 год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6" t="s">
        <v>18</v>
      </c>
      <c r="B15" s="64" t="s">
        <v>20</v>
      </c>
      <c r="C15" s="64" t="s">
        <v>21</v>
      </c>
      <c r="D15" s="64" t="s">
        <v>14</v>
      </c>
      <c r="E15" s="65" t="s">
        <v>15</v>
      </c>
      <c r="F15" s="61" t="s">
        <v>0</v>
      </c>
      <c r="G15" s="68" t="s">
        <v>1</v>
      </c>
      <c r="H15" s="66" t="s">
        <v>16</v>
      </c>
      <c r="I15" s="70" t="s">
        <v>2</v>
      </c>
      <c r="J15" s="68" t="s">
        <v>3</v>
      </c>
      <c r="K15" s="68" t="s">
        <v>4</v>
      </c>
      <c r="L15" s="61" t="s">
        <v>5</v>
      </c>
      <c r="M15" s="61" t="s">
        <v>6</v>
      </c>
      <c r="N15" s="61" t="s">
        <v>11</v>
      </c>
      <c r="O15" s="61" t="s">
        <v>7</v>
      </c>
      <c r="P15" s="61" t="s">
        <v>8</v>
      </c>
      <c r="Q15" s="61" t="s">
        <v>9</v>
      </c>
      <c r="R15" s="61" t="s">
        <v>10</v>
      </c>
      <c r="S15" s="62" t="s">
        <v>17</v>
      </c>
      <c r="T15" s="59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7"/>
      <c r="B16" s="65"/>
      <c r="C16" s="65"/>
      <c r="D16" s="65"/>
      <c r="E16" s="69"/>
      <c r="F16" s="62"/>
      <c r="G16" s="66"/>
      <c r="H16" s="67"/>
      <c r="I16" s="71"/>
      <c r="J16" s="66"/>
      <c r="K16" s="66"/>
      <c r="L16" s="62"/>
      <c r="M16" s="62"/>
      <c r="N16" s="62"/>
      <c r="O16" s="62"/>
      <c r="P16" s="62"/>
      <c r="Q16" s="62"/>
      <c r="R16" s="62"/>
      <c r="S16" s="63"/>
      <c r="T16" s="60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6">
        <v>1</v>
      </c>
      <c r="B17" s="57">
        <v>2</v>
      </c>
      <c r="C17" s="56">
        <v>3</v>
      </c>
      <c r="D17" s="57">
        <v>4</v>
      </c>
      <c r="E17" s="56">
        <v>5</v>
      </c>
      <c r="F17" s="57">
        <v>6</v>
      </c>
      <c r="G17" s="56">
        <v>7</v>
      </c>
      <c r="H17" s="57">
        <v>8</v>
      </c>
      <c r="I17" s="56">
        <v>9</v>
      </c>
      <c r="J17" s="57">
        <v>10</v>
      </c>
      <c r="K17" s="56">
        <v>11</v>
      </c>
      <c r="L17" s="57">
        <v>12</v>
      </c>
      <c r="M17" s="56">
        <v>13</v>
      </c>
      <c r="N17" s="57">
        <v>14</v>
      </c>
      <c r="O17" s="56">
        <v>15</v>
      </c>
      <c r="P17" s="57">
        <v>16</v>
      </c>
      <c r="Q17" s="56">
        <v>17</v>
      </c>
      <c r="R17" s="57">
        <v>18</v>
      </c>
      <c r="S17" s="56">
        <v>19</v>
      </c>
      <c r="T17" s="57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1" t="s">
        <v>27</v>
      </c>
      <c r="B18" s="52" t="s">
        <v>28</v>
      </c>
      <c r="C18" s="51" t="s">
        <v>29</v>
      </c>
      <c r="D18" s="53" t="s">
        <v>30</v>
      </c>
      <c r="E18" s="54"/>
      <c r="F18" s="54">
        <v>10310.5</v>
      </c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5">
        <f t="shared" ref="T18:T58" si="0">SUM(E18:S18)</f>
        <v>10310.5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/>
      <c r="F19" s="32"/>
      <c r="G19" s="32">
        <v>65223.8</v>
      </c>
      <c r="H19" s="32"/>
      <c r="I19" s="32"/>
      <c r="J19" s="32"/>
      <c r="K19" s="32"/>
      <c r="L19" s="32"/>
      <c r="M19" s="32"/>
      <c r="N19" s="32">
        <v>27860</v>
      </c>
      <c r="O19" s="32"/>
      <c r="P19" s="32"/>
      <c r="Q19" s="32"/>
      <c r="R19" s="32"/>
      <c r="S19" s="32"/>
      <c r="T19" s="39">
        <f t="shared" si="0"/>
        <v>93083.8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243788.10800000001</v>
      </c>
      <c r="F20" s="32">
        <v>3900</v>
      </c>
      <c r="G20" s="32">
        <v>900</v>
      </c>
      <c r="H20" s="32">
        <v>30600</v>
      </c>
      <c r="I20" s="32">
        <v>29035.5</v>
      </c>
      <c r="J20" s="32">
        <v>74535.8</v>
      </c>
      <c r="K20" s="32">
        <v>500</v>
      </c>
      <c r="L20" s="32">
        <v>14156</v>
      </c>
      <c r="M20" s="32">
        <v>22801</v>
      </c>
      <c r="N20" s="32">
        <v>45548</v>
      </c>
      <c r="O20" s="32">
        <v>454</v>
      </c>
      <c r="P20" s="32">
        <v>195</v>
      </c>
      <c r="Q20" s="32">
        <v>2550</v>
      </c>
      <c r="R20" s="32">
        <v>10500</v>
      </c>
      <c r="S20" s="32">
        <v>64499.341999999997</v>
      </c>
      <c r="T20" s="39">
        <f t="shared" si="0"/>
        <v>543962.75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>
        <v>5807.5434999999998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9">
        <f t="shared" si="0"/>
        <v>5807.5434999999998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60.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>
        <v>653.995</v>
      </c>
      <c r="Q22" s="32"/>
      <c r="R22" s="32"/>
      <c r="S22" s="32"/>
      <c r="T22" s="39">
        <f t="shared" si="0"/>
        <v>653.995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93.75" x14ac:dyDescent="0.25">
      <c r="A23" s="29" t="s">
        <v>39</v>
      </c>
      <c r="B23" s="30" t="s">
        <v>28</v>
      </c>
      <c r="C23" s="29" t="s">
        <v>29</v>
      </c>
      <c r="D23" s="31" t="s">
        <v>40</v>
      </c>
      <c r="E23" s="32">
        <v>100000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100000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75" x14ac:dyDescent="0.25">
      <c r="A24" s="29" t="s">
        <v>41</v>
      </c>
      <c r="B24" s="30" t="s">
        <v>28</v>
      </c>
      <c r="C24" s="29" t="s">
        <v>29</v>
      </c>
      <c r="D24" s="31" t="s">
        <v>42</v>
      </c>
      <c r="E24" s="32">
        <v>10000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10000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75" x14ac:dyDescent="0.25">
      <c r="A25" s="29" t="s">
        <v>43</v>
      </c>
      <c r="B25" s="30" t="s">
        <v>28</v>
      </c>
      <c r="C25" s="29" t="s">
        <v>29</v>
      </c>
      <c r="D25" s="31" t="s">
        <v>44</v>
      </c>
      <c r="E25" s="32">
        <v>5000</v>
      </c>
      <c r="F25" s="32">
        <v>9000</v>
      </c>
      <c r="G25" s="32">
        <v>3000</v>
      </c>
      <c r="H25" s="32">
        <v>1229</v>
      </c>
      <c r="I25" s="32">
        <v>7000</v>
      </c>
      <c r="J25" s="32">
        <v>1000</v>
      </c>
      <c r="K25" s="32">
        <v>8950</v>
      </c>
      <c r="L25" s="32">
        <v>6200</v>
      </c>
      <c r="M25" s="32"/>
      <c r="N25" s="32">
        <v>9480</v>
      </c>
      <c r="O25" s="32">
        <v>9600</v>
      </c>
      <c r="P25" s="32">
        <v>18774.599999999999</v>
      </c>
      <c r="Q25" s="32">
        <v>18046</v>
      </c>
      <c r="R25" s="32">
        <v>3000</v>
      </c>
      <c r="S25" s="32"/>
      <c r="T25" s="39">
        <f t="shared" si="0"/>
        <v>100279.6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21.5" x14ac:dyDescent="0.25">
      <c r="A26" s="29" t="s">
        <v>45</v>
      </c>
      <c r="B26" s="30" t="s">
        <v>114</v>
      </c>
      <c r="C26" s="29" t="s">
        <v>46</v>
      </c>
      <c r="D26" s="31" t="s">
        <v>44</v>
      </c>
      <c r="E26" s="32">
        <v>265.32299999999998</v>
      </c>
      <c r="F26" s="32">
        <v>213.98</v>
      </c>
      <c r="G26" s="32">
        <v>88.966999999999999</v>
      </c>
      <c r="H26" s="32"/>
      <c r="I26" s="32">
        <v>31.068999999999999</v>
      </c>
      <c r="J26" s="32">
        <v>483.07299999999998</v>
      </c>
      <c r="K26" s="32">
        <v>468.28300000000002</v>
      </c>
      <c r="L26" s="32">
        <v>128.26900000000001</v>
      </c>
      <c r="M26" s="32">
        <v>24.2</v>
      </c>
      <c r="N26" s="32">
        <v>390.22899999999998</v>
      </c>
      <c r="O26" s="32">
        <v>827.48099999999999</v>
      </c>
      <c r="P26" s="32">
        <v>493.95681999999999</v>
      </c>
      <c r="Q26" s="32">
        <v>926.202</v>
      </c>
      <c r="R26" s="32">
        <v>705.79</v>
      </c>
      <c r="S26" s="32"/>
      <c r="T26" s="39">
        <f t="shared" si="0"/>
        <v>5046.8228199999994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62" x14ac:dyDescent="0.25">
      <c r="A27" s="29" t="s">
        <v>47</v>
      </c>
      <c r="B27" s="30" t="s">
        <v>48</v>
      </c>
      <c r="C27" s="29" t="s">
        <v>49</v>
      </c>
      <c r="D27" s="31" t="s">
        <v>50</v>
      </c>
      <c r="E27" s="32">
        <v>7071.8051100000002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9">
        <f t="shared" si="0"/>
        <v>7071.8051100000002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60.75" x14ac:dyDescent="0.25">
      <c r="A28" s="29" t="s">
        <v>51</v>
      </c>
      <c r="B28" s="30" t="s">
        <v>52</v>
      </c>
      <c r="C28" s="29" t="s">
        <v>53</v>
      </c>
      <c r="D28" s="31" t="s">
        <v>54</v>
      </c>
      <c r="E28" s="32"/>
      <c r="F28" s="32">
        <v>20000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9">
        <f t="shared" si="0"/>
        <v>20000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12.5" x14ac:dyDescent="0.25">
      <c r="A29" s="29" t="s">
        <v>55</v>
      </c>
      <c r="B29" s="30" t="s">
        <v>56</v>
      </c>
      <c r="C29" s="29" t="s">
        <v>57</v>
      </c>
      <c r="D29" s="31" t="s">
        <v>32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>
        <v>2663.90787</v>
      </c>
      <c r="R29" s="32"/>
      <c r="S29" s="32"/>
      <c r="T29" s="39">
        <f t="shared" si="0"/>
        <v>2663.90787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112.5" x14ac:dyDescent="0.25">
      <c r="A30" s="29" t="s">
        <v>58</v>
      </c>
      <c r="B30" s="30" t="s">
        <v>59</v>
      </c>
      <c r="C30" s="29" t="s">
        <v>60</v>
      </c>
      <c r="D30" s="31" t="s">
        <v>32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>
        <v>20426</v>
      </c>
      <c r="R30" s="32"/>
      <c r="S30" s="32"/>
      <c r="T30" s="39">
        <f t="shared" si="0"/>
        <v>20426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141.75" x14ac:dyDescent="0.25">
      <c r="A31" s="29" t="s">
        <v>61</v>
      </c>
      <c r="B31" s="30" t="s">
        <v>62</v>
      </c>
      <c r="C31" s="29" t="s">
        <v>63</v>
      </c>
      <c r="D31" s="31" t="s">
        <v>32</v>
      </c>
      <c r="E31" s="32"/>
      <c r="F31" s="32"/>
      <c r="G31" s="32"/>
      <c r="H31" s="32"/>
      <c r="I31" s="32"/>
      <c r="J31" s="32"/>
      <c r="K31" s="32">
        <v>1366.46</v>
      </c>
      <c r="L31" s="32"/>
      <c r="M31" s="32"/>
      <c r="N31" s="32"/>
      <c r="O31" s="32"/>
      <c r="P31" s="32"/>
      <c r="Q31" s="32"/>
      <c r="R31" s="32"/>
      <c r="S31" s="32"/>
      <c r="T31" s="39">
        <f t="shared" si="0"/>
        <v>1366.46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81" x14ac:dyDescent="0.25">
      <c r="A32" s="29" t="s">
        <v>64</v>
      </c>
      <c r="B32" s="30" t="s">
        <v>65</v>
      </c>
      <c r="C32" s="29" t="s">
        <v>66</v>
      </c>
      <c r="D32" s="31" t="s">
        <v>67</v>
      </c>
      <c r="E32" s="32"/>
      <c r="F32" s="32"/>
      <c r="G32" s="32"/>
      <c r="H32" s="32">
        <v>3000</v>
      </c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9">
        <f t="shared" si="0"/>
        <v>3000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112.5" x14ac:dyDescent="0.25">
      <c r="A33" s="29" t="s">
        <v>68</v>
      </c>
      <c r="B33" s="30" t="s">
        <v>69</v>
      </c>
      <c r="C33" s="29" t="s">
        <v>70</v>
      </c>
      <c r="D33" s="31" t="s">
        <v>32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>
        <v>9788.7950000000001</v>
      </c>
      <c r="Q33" s="32"/>
      <c r="R33" s="32"/>
      <c r="S33" s="32"/>
      <c r="T33" s="39">
        <f t="shared" si="0"/>
        <v>9788.7950000000001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82.25" x14ac:dyDescent="0.25">
      <c r="A34" s="29" t="s">
        <v>71</v>
      </c>
      <c r="B34" s="30" t="s">
        <v>72</v>
      </c>
      <c r="C34" s="29" t="s">
        <v>73</v>
      </c>
      <c r="D34" s="31" t="s">
        <v>36</v>
      </c>
      <c r="E34" s="32">
        <v>11375.20118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9">
        <f t="shared" si="0"/>
        <v>11375.20118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112.5" x14ac:dyDescent="0.25">
      <c r="A35" s="29" t="s">
        <v>74</v>
      </c>
      <c r="B35" s="30" t="s">
        <v>75</v>
      </c>
      <c r="C35" s="29" t="s">
        <v>76</v>
      </c>
      <c r="D35" s="31" t="s">
        <v>32</v>
      </c>
      <c r="E35" s="32"/>
      <c r="F35" s="32"/>
      <c r="G35" s="32"/>
      <c r="H35" s="32">
        <v>3877.4479999999999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9">
        <f t="shared" si="0"/>
        <v>3877.4479999999999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121.5" x14ac:dyDescent="0.25">
      <c r="A36" s="29" t="s">
        <v>77</v>
      </c>
      <c r="B36" s="30" t="s">
        <v>78</v>
      </c>
      <c r="C36" s="29" t="s">
        <v>79</v>
      </c>
      <c r="D36" s="31" t="s">
        <v>32</v>
      </c>
      <c r="E36" s="32"/>
      <c r="F36" s="32"/>
      <c r="G36" s="32"/>
      <c r="H36" s="32"/>
      <c r="I36" s="32"/>
      <c r="J36" s="32"/>
      <c r="K36" s="32"/>
      <c r="L36" s="32">
        <v>5635.6531000000004</v>
      </c>
      <c r="M36" s="32"/>
      <c r="N36" s="32"/>
      <c r="O36" s="32"/>
      <c r="P36" s="32"/>
      <c r="Q36" s="32"/>
      <c r="R36" s="32"/>
      <c r="S36" s="32"/>
      <c r="T36" s="39">
        <f t="shared" si="0"/>
        <v>5635.6531000000004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112.5" x14ac:dyDescent="0.25">
      <c r="A37" s="29" t="s">
        <v>80</v>
      </c>
      <c r="B37" s="30" t="s">
        <v>81</v>
      </c>
      <c r="C37" s="29" t="s">
        <v>82</v>
      </c>
      <c r="D37" s="31" t="s">
        <v>32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>
        <v>3066.5149999999999</v>
      </c>
      <c r="P37" s="32"/>
      <c r="Q37" s="32"/>
      <c r="R37" s="32"/>
      <c r="S37" s="32"/>
      <c r="T37" s="39">
        <f t="shared" si="0"/>
        <v>3066.5149999999999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133.5" customHeight="1" x14ac:dyDescent="0.25">
      <c r="A38" s="29" t="s">
        <v>83</v>
      </c>
      <c r="B38" s="30" t="s">
        <v>84</v>
      </c>
      <c r="C38" s="29" t="s">
        <v>85</v>
      </c>
      <c r="D38" s="31" t="s">
        <v>32</v>
      </c>
      <c r="E38" s="32"/>
      <c r="F38" s="32"/>
      <c r="G38" s="32"/>
      <c r="H38" s="32"/>
      <c r="I38" s="32"/>
      <c r="J38" s="32"/>
      <c r="K38" s="32"/>
      <c r="L38" s="32">
        <v>10547.837</v>
      </c>
      <c r="M38" s="32"/>
      <c r="N38" s="32"/>
      <c r="O38" s="32"/>
      <c r="P38" s="32"/>
      <c r="Q38" s="32"/>
      <c r="R38" s="32"/>
      <c r="S38" s="32"/>
      <c r="T38" s="39">
        <f t="shared" si="0"/>
        <v>10547.837</v>
      </c>
      <c r="U38" s="5"/>
      <c r="V38" s="5"/>
      <c r="W38" s="5"/>
      <c r="X38" s="5"/>
      <c r="Y38" s="5"/>
      <c r="Z38" s="3"/>
      <c r="AA38" s="3"/>
      <c r="AB38" s="3"/>
      <c r="AC38" s="3"/>
      <c r="AD38" s="3"/>
      <c r="AE38" s="3"/>
    </row>
    <row r="39" spans="1:31" ht="130.5" customHeight="1" x14ac:dyDescent="0.25">
      <c r="A39" s="29" t="s">
        <v>86</v>
      </c>
      <c r="B39" s="30" t="s">
        <v>87</v>
      </c>
      <c r="C39" s="29" t="s">
        <v>88</v>
      </c>
      <c r="D39" s="31" t="s">
        <v>32</v>
      </c>
      <c r="E39" s="32">
        <v>7000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9">
        <f t="shared" si="0"/>
        <v>7000</v>
      </c>
      <c r="U39" s="5"/>
      <c r="V39" s="5"/>
      <c r="W39" s="5"/>
      <c r="X39" s="5"/>
      <c r="Y39" s="5"/>
      <c r="Z39" s="3"/>
      <c r="AA39" s="3"/>
      <c r="AB39" s="3"/>
      <c r="AC39" s="3"/>
      <c r="AD39" s="3"/>
      <c r="AE39" s="3"/>
    </row>
    <row r="40" spans="1:31" ht="126" customHeight="1" x14ac:dyDescent="0.25">
      <c r="A40" s="29" t="s">
        <v>89</v>
      </c>
      <c r="B40" s="30" t="s">
        <v>90</v>
      </c>
      <c r="C40" s="29" t="s">
        <v>91</v>
      </c>
      <c r="D40" s="31" t="s">
        <v>32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>
        <v>2000</v>
      </c>
      <c r="R40" s="32"/>
      <c r="S40" s="32"/>
      <c r="T40" s="39">
        <f t="shared" si="0"/>
        <v>2000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81" x14ac:dyDescent="0.25">
      <c r="A41" s="29" t="s">
        <v>92</v>
      </c>
      <c r="B41" s="30" t="s">
        <v>93</v>
      </c>
      <c r="C41" s="29" t="s">
        <v>94</v>
      </c>
      <c r="D41" s="31" t="s">
        <v>34</v>
      </c>
      <c r="E41" s="32"/>
      <c r="F41" s="32"/>
      <c r="G41" s="32"/>
      <c r="H41" s="32"/>
      <c r="I41" s="32"/>
      <c r="J41" s="32"/>
      <c r="K41" s="32"/>
      <c r="L41" s="32"/>
      <c r="M41" s="32">
        <v>494091</v>
      </c>
      <c r="N41" s="32"/>
      <c r="O41" s="32"/>
      <c r="P41" s="32"/>
      <c r="Q41" s="32"/>
      <c r="R41" s="32"/>
      <c r="S41" s="32"/>
      <c r="T41" s="39">
        <f t="shared" si="0"/>
        <v>494091</v>
      </c>
      <c r="U41" s="5"/>
      <c r="V41" s="5"/>
      <c r="W41" s="5"/>
      <c r="X41" s="5"/>
      <c r="Y41" s="5"/>
      <c r="Z41" s="3"/>
      <c r="AA41" s="3"/>
      <c r="AB41" s="3"/>
      <c r="AC41" s="3"/>
      <c r="AD41" s="3"/>
      <c r="AE41" s="3"/>
    </row>
    <row r="42" spans="1:31" ht="37.5" x14ac:dyDescent="0.3">
      <c r="A42" s="46"/>
      <c r="B42" s="47" t="s">
        <v>95</v>
      </c>
      <c r="C42" s="46" t="s">
        <v>94</v>
      </c>
      <c r="D42" s="34"/>
      <c r="E42" s="48"/>
      <c r="F42" s="48"/>
      <c r="G42" s="48"/>
      <c r="H42" s="48"/>
      <c r="I42" s="48"/>
      <c r="J42" s="48"/>
      <c r="K42" s="48"/>
      <c r="L42" s="48"/>
      <c r="M42" s="48">
        <v>494091</v>
      </c>
      <c r="N42" s="48"/>
      <c r="O42" s="48"/>
      <c r="P42" s="48"/>
      <c r="Q42" s="48"/>
      <c r="R42" s="48"/>
      <c r="S42" s="48"/>
      <c r="T42" s="49">
        <f t="shared" si="0"/>
        <v>494091</v>
      </c>
      <c r="U42" s="50"/>
      <c r="V42" s="50"/>
      <c r="W42" s="50"/>
      <c r="X42" s="50"/>
      <c r="Y42" s="50"/>
      <c r="Z42" s="3"/>
      <c r="AA42" s="3"/>
      <c r="AB42" s="3"/>
      <c r="AC42" s="3"/>
      <c r="AD42" s="3"/>
      <c r="AE42" s="3"/>
    </row>
    <row r="43" spans="1:31" ht="81" x14ac:dyDescent="0.25">
      <c r="A43" s="29" t="s">
        <v>96</v>
      </c>
      <c r="B43" s="30" t="s">
        <v>97</v>
      </c>
      <c r="C43" s="29" t="s">
        <v>98</v>
      </c>
      <c r="D43" s="31" t="s">
        <v>38</v>
      </c>
      <c r="E43" s="32"/>
      <c r="F43" s="32"/>
      <c r="G43" s="32"/>
      <c r="H43" s="32"/>
      <c r="I43" s="32"/>
      <c r="J43" s="32"/>
      <c r="K43" s="32"/>
      <c r="L43" s="32">
        <v>108</v>
      </c>
      <c r="M43" s="32"/>
      <c r="N43" s="32"/>
      <c r="O43" s="32"/>
      <c r="P43" s="32"/>
      <c r="Q43" s="32"/>
      <c r="R43" s="32"/>
      <c r="S43" s="32"/>
      <c r="T43" s="39">
        <f t="shared" si="0"/>
        <v>108</v>
      </c>
      <c r="U43" s="5"/>
      <c r="V43" s="5"/>
      <c r="W43" s="5"/>
      <c r="X43" s="5"/>
      <c r="Y43" s="5"/>
      <c r="Z43" s="3"/>
      <c r="AA43" s="3"/>
      <c r="AB43" s="3"/>
      <c r="AC43" s="3"/>
      <c r="AD43" s="3"/>
      <c r="AE43" s="3"/>
    </row>
    <row r="44" spans="1:31" ht="37.5" x14ac:dyDescent="0.3">
      <c r="A44" s="46"/>
      <c r="B44" s="47" t="s">
        <v>95</v>
      </c>
      <c r="C44" s="46" t="s">
        <v>98</v>
      </c>
      <c r="D44" s="34"/>
      <c r="E44" s="48"/>
      <c r="F44" s="48"/>
      <c r="G44" s="48"/>
      <c r="H44" s="48"/>
      <c r="I44" s="48"/>
      <c r="J44" s="48"/>
      <c r="K44" s="48"/>
      <c r="L44" s="48">
        <v>108</v>
      </c>
      <c r="M44" s="48"/>
      <c r="N44" s="48"/>
      <c r="O44" s="48"/>
      <c r="P44" s="48"/>
      <c r="Q44" s="48"/>
      <c r="R44" s="48"/>
      <c r="S44" s="48"/>
      <c r="T44" s="49">
        <f t="shared" si="0"/>
        <v>108</v>
      </c>
      <c r="U44" s="50"/>
      <c r="V44" s="50"/>
      <c r="W44" s="50"/>
      <c r="X44" s="50"/>
      <c r="Y44" s="50"/>
      <c r="Z44" s="3"/>
      <c r="AA44" s="3"/>
      <c r="AB44" s="3"/>
      <c r="AC44" s="3"/>
      <c r="AD44" s="3"/>
      <c r="AE44" s="3"/>
    </row>
    <row r="45" spans="1:31" ht="121.5" x14ac:dyDescent="0.25">
      <c r="A45" s="29" t="s">
        <v>99</v>
      </c>
      <c r="B45" s="30" t="s">
        <v>100</v>
      </c>
      <c r="C45" s="29" t="s">
        <v>101</v>
      </c>
      <c r="D45" s="31" t="s">
        <v>38</v>
      </c>
      <c r="E45" s="32"/>
      <c r="F45" s="32"/>
      <c r="G45" s="32"/>
      <c r="H45" s="32"/>
      <c r="I45" s="32"/>
      <c r="J45" s="32">
        <v>155</v>
      </c>
      <c r="K45" s="32"/>
      <c r="L45" s="32"/>
      <c r="M45" s="32"/>
      <c r="N45" s="32"/>
      <c r="O45" s="32"/>
      <c r="P45" s="32"/>
      <c r="Q45" s="32"/>
      <c r="R45" s="32"/>
      <c r="S45" s="32"/>
      <c r="T45" s="39">
        <f t="shared" si="0"/>
        <v>155</v>
      </c>
      <c r="U45" s="5"/>
      <c r="V45" s="5"/>
      <c r="W45" s="5"/>
      <c r="X45" s="5"/>
      <c r="Y45" s="5"/>
      <c r="Z45" s="3"/>
      <c r="AA45" s="3"/>
      <c r="AB45" s="3"/>
      <c r="AC45" s="3"/>
      <c r="AD45" s="3"/>
      <c r="AE45" s="3"/>
    </row>
    <row r="46" spans="1:31" ht="37.5" x14ac:dyDescent="0.3">
      <c r="A46" s="46"/>
      <c r="B46" s="47" t="s">
        <v>95</v>
      </c>
      <c r="C46" s="46" t="s">
        <v>101</v>
      </c>
      <c r="D46" s="34"/>
      <c r="E46" s="48"/>
      <c r="F46" s="48"/>
      <c r="G46" s="48"/>
      <c r="H46" s="48"/>
      <c r="I46" s="48"/>
      <c r="J46" s="48">
        <v>155</v>
      </c>
      <c r="K46" s="48"/>
      <c r="L46" s="48"/>
      <c r="M46" s="48"/>
      <c r="N46" s="48"/>
      <c r="O46" s="48"/>
      <c r="P46" s="48"/>
      <c r="Q46" s="48"/>
      <c r="R46" s="48"/>
      <c r="S46" s="48"/>
      <c r="T46" s="49">
        <f t="shared" si="0"/>
        <v>155</v>
      </c>
      <c r="U46" s="50"/>
      <c r="V46" s="50"/>
      <c r="W46" s="50"/>
      <c r="X46" s="50"/>
      <c r="Y46" s="50"/>
      <c r="Z46" s="3"/>
      <c r="AA46" s="3"/>
      <c r="AB46" s="3"/>
      <c r="AC46" s="3"/>
      <c r="AD46" s="3"/>
      <c r="AE46" s="3"/>
    </row>
    <row r="47" spans="1:31" ht="56.25" x14ac:dyDescent="0.25">
      <c r="A47" s="29" t="s">
        <v>102</v>
      </c>
      <c r="B47" s="30" t="s">
        <v>103</v>
      </c>
      <c r="C47" s="29" t="s">
        <v>104</v>
      </c>
      <c r="D47" s="31" t="s">
        <v>38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>
        <v>100</v>
      </c>
      <c r="P47" s="32"/>
      <c r="Q47" s="32">
        <v>100</v>
      </c>
      <c r="R47" s="32"/>
      <c r="S47" s="32"/>
      <c r="T47" s="39">
        <f t="shared" si="0"/>
        <v>200</v>
      </c>
      <c r="U47" s="5"/>
      <c r="V47" s="5"/>
      <c r="W47" s="5"/>
      <c r="X47" s="5"/>
      <c r="Y47" s="5"/>
      <c r="Z47" s="3"/>
      <c r="AA47" s="3"/>
      <c r="AB47" s="3"/>
      <c r="AC47" s="3"/>
      <c r="AD47" s="3"/>
      <c r="AE47" s="3"/>
    </row>
    <row r="48" spans="1:31" ht="37.5" x14ac:dyDescent="0.3">
      <c r="A48" s="46"/>
      <c r="B48" s="47" t="s">
        <v>95</v>
      </c>
      <c r="C48" s="46" t="s">
        <v>104</v>
      </c>
      <c r="D48" s="34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>
        <v>100</v>
      </c>
      <c r="P48" s="48"/>
      <c r="Q48" s="48">
        <v>100</v>
      </c>
      <c r="R48" s="48"/>
      <c r="S48" s="48"/>
      <c r="T48" s="49">
        <f t="shared" si="0"/>
        <v>200</v>
      </c>
      <c r="U48" s="50"/>
      <c r="V48" s="50"/>
      <c r="W48" s="50"/>
      <c r="X48" s="50"/>
      <c r="Y48" s="50"/>
      <c r="Z48" s="3"/>
      <c r="AA48" s="3"/>
      <c r="AB48" s="3"/>
      <c r="AC48" s="3"/>
      <c r="AD48" s="3"/>
      <c r="AE48" s="3"/>
    </row>
    <row r="49" spans="1:31" ht="81" x14ac:dyDescent="0.25">
      <c r="A49" s="29" t="s">
        <v>105</v>
      </c>
      <c r="B49" s="30" t="s">
        <v>106</v>
      </c>
      <c r="C49" s="29" t="s">
        <v>107</v>
      </c>
      <c r="D49" s="31" t="s">
        <v>38</v>
      </c>
      <c r="E49" s="32"/>
      <c r="F49" s="32">
        <v>100</v>
      </c>
      <c r="G49" s="32">
        <v>50</v>
      </c>
      <c r="H49" s="32"/>
      <c r="I49" s="32"/>
      <c r="J49" s="32"/>
      <c r="K49" s="32"/>
      <c r="L49" s="32"/>
      <c r="M49" s="32"/>
      <c r="N49" s="32"/>
      <c r="O49" s="32"/>
      <c r="P49" s="32">
        <v>50</v>
      </c>
      <c r="Q49" s="32"/>
      <c r="R49" s="32"/>
      <c r="S49" s="32"/>
      <c r="T49" s="39">
        <f t="shared" si="0"/>
        <v>200</v>
      </c>
      <c r="U49" s="5"/>
      <c r="V49" s="5"/>
      <c r="W49" s="5"/>
      <c r="X49" s="5"/>
      <c r="Y49" s="5"/>
      <c r="Z49" s="3"/>
      <c r="AA49" s="3"/>
      <c r="AB49" s="3"/>
      <c r="AC49" s="3"/>
      <c r="AD49" s="3"/>
      <c r="AE49" s="3"/>
    </row>
    <row r="50" spans="1:31" ht="37.5" x14ac:dyDescent="0.3">
      <c r="A50" s="46"/>
      <c r="B50" s="47" t="s">
        <v>95</v>
      </c>
      <c r="C50" s="46" t="s">
        <v>107</v>
      </c>
      <c r="D50" s="34"/>
      <c r="E50" s="48"/>
      <c r="F50" s="48">
        <v>100</v>
      </c>
      <c r="G50" s="48">
        <v>50</v>
      </c>
      <c r="H50" s="48"/>
      <c r="I50" s="48"/>
      <c r="J50" s="48"/>
      <c r="K50" s="48"/>
      <c r="L50" s="48"/>
      <c r="M50" s="48"/>
      <c r="N50" s="48"/>
      <c r="O50" s="48"/>
      <c r="P50" s="48">
        <v>50</v>
      </c>
      <c r="Q50" s="48"/>
      <c r="R50" s="48"/>
      <c r="S50" s="48"/>
      <c r="T50" s="49">
        <f t="shared" si="0"/>
        <v>200</v>
      </c>
      <c r="U50" s="50"/>
      <c r="V50" s="50"/>
      <c r="W50" s="50"/>
      <c r="X50" s="50"/>
      <c r="Y50" s="50"/>
      <c r="Z50" s="3"/>
      <c r="AA50" s="3"/>
      <c r="AB50" s="3"/>
      <c r="AC50" s="3"/>
      <c r="AD50" s="3"/>
      <c r="AE50" s="3"/>
    </row>
    <row r="51" spans="1:31" ht="121.5" x14ac:dyDescent="0.25">
      <c r="A51" s="29" t="s">
        <v>108</v>
      </c>
      <c r="B51" s="30" t="s">
        <v>109</v>
      </c>
      <c r="C51" s="29" t="s">
        <v>110</v>
      </c>
      <c r="D51" s="31" t="s">
        <v>50</v>
      </c>
      <c r="E51" s="32">
        <v>4248.7965100000001</v>
      </c>
      <c r="F51" s="32">
        <v>2112.8000000000002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9">
        <f t="shared" si="0"/>
        <v>6361.5965100000003</v>
      </c>
      <c r="U51" s="5"/>
      <c r="V51" s="5"/>
      <c r="W51" s="5"/>
      <c r="X51" s="5"/>
      <c r="Y51" s="5"/>
      <c r="Z51" s="3"/>
      <c r="AA51" s="3"/>
      <c r="AB51" s="3"/>
      <c r="AC51" s="3"/>
      <c r="AD51" s="3"/>
      <c r="AE51" s="3"/>
    </row>
    <row r="52" spans="1:31" ht="37.5" x14ac:dyDescent="0.3">
      <c r="A52" s="46"/>
      <c r="B52" s="47" t="s">
        <v>95</v>
      </c>
      <c r="C52" s="46" t="s">
        <v>110</v>
      </c>
      <c r="D52" s="34"/>
      <c r="E52" s="48">
        <v>2258.1441</v>
      </c>
      <c r="F52" s="48">
        <v>270.39999999999998</v>
      </c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9">
        <f t="shared" si="0"/>
        <v>2528.5441000000001</v>
      </c>
      <c r="U52" s="50"/>
      <c r="V52" s="50"/>
      <c r="W52" s="50"/>
      <c r="X52" s="50"/>
      <c r="Y52" s="50"/>
      <c r="Z52" s="3"/>
      <c r="AA52" s="3"/>
      <c r="AB52" s="3"/>
      <c r="AC52" s="3"/>
      <c r="AD52" s="3"/>
      <c r="AE52" s="3"/>
    </row>
    <row r="53" spans="1:31" ht="37.5" x14ac:dyDescent="0.3">
      <c r="A53" s="46"/>
      <c r="B53" s="47" t="s">
        <v>111</v>
      </c>
      <c r="C53" s="46" t="s">
        <v>110</v>
      </c>
      <c r="D53" s="34"/>
      <c r="E53" s="48">
        <v>1990.6524099999999</v>
      </c>
      <c r="F53" s="48">
        <v>1842.4</v>
      </c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9">
        <f t="shared" si="0"/>
        <v>3833.0524100000002</v>
      </c>
      <c r="U53" s="50"/>
      <c r="V53" s="50"/>
      <c r="W53" s="50"/>
      <c r="X53" s="50"/>
      <c r="Y53" s="50"/>
      <c r="Z53" s="3"/>
      <c r="AA53" s="3"/>
      <c r="AB53" s="3"/>
      <c r="AC53" s="3"/>
      <c r="AD53" s="3"/>
      <c r="AE53" s="3"/>
    </row>
    <row r="54" spans="1:31" ht="20.25" x14ac:dyDescent="0.25">
      <c r="A54" s="36"/>
      <c r="B54" s="37" t="s">
        <v>19</v>
      </c>
      <c r="C54" s="36"/>
      <c r="D54" s="38"/>
      <c r="E54" s="35">
        <v>394556.77730000002</v>
      </c>
      <c r="F54" s="35">
        <v>45637.279999999999</v>
      </c>
      <c r="G54" s="35">
        <v>69262.767000000007</v>
      </c>
      <c r="H54" s="35">
        <v>38706.447999999997</v>
      </c>
      <c r="I54" s="35">
        <v>36066.569000000003</v>
      </c>
      <c r="J54" s="35">
        <v>76173.873000000007</v>
      </c>
      <c r="K54" s="35">
        <v>11284.743</v>
      </c>
      <c r="L54" s="35">
        <v>36775.759100000003</v>
      </c>
      <c r="M54" s="35">
        <v>516916.2</v>
      </c>
      <c r="N54" s="35">
        <v>83278.229000000007</v>
      </c>
      <c r="O54" s="35">
        <v>14047.995999999999</v>
      </c>
      <c r="P54" s="35">
        <v>29956.346819999999</v>
      </c>
      <c r="Q54" s="35">
        <v>46712.10987</v>
      </c>
      <c r="R54" s="35">
        <v>14205.79</v>
      </c>
      <c r="S54" s="35">
        <v>64499.341999999997</v>
      </c>
      <c r="T54" s="35">
        <f t="shared" si="0"/>
        <v>1478080.2300900002</v>
      </c>
      <c r="U54" s="5"/>
      <c r="V54" s="5"/>
      <c r="W54" s="5"/>
      <c r="X54" s="5"/>
      <c r="Y54" s="5"/>
      <c r="Z54" s="3"/>
      <c r="AA54" s="3"/>
      <c r="AB54" s="3"/>
      <c r="AC54" s="3"/>
      <c r="AD54" s="3"/>
      <c r="AE54" s="3"/>
    </row>
    <row r="55" spans="1:31" ht="40.5" x14ac:dyDescent="0.25">
      <c r="A55" s="36"/>
      <c r="B55" s="37" t="s">
        <v>112</v>
      </c>
      <c r="C55" s="36"/>
      <c r="D55" s="38"/>
      <c r="E55" s="35">
        <v>390307.98079</v>
      </c>
      <c r="F55" s="35">
        <v>43424.480000000003</v>
      </c>
      <c r="G55" s="35">
        <v>69212.767000000007</v>
      </c>
      <c r="H55" s="35">
        <v>38706.447999999997</v>
      </c>
      <c r="I55" s="35">
        <v>36066.569000000003</v>
      </c>
      <c r="J55" s="35">
        <v>76018.873000000007</v>
      </c>
      <c r="K55" s="35">
        <v>11284.743</v>
      </c>
      <c r="L55" s="35">
        <v>36667.759100000003</v>
      </c>
      <c r="M55" s="35">
        <v>22825.200000000001</v>
      </c>
      <c r="N55" s="35">
        <v>83278.229000000007</v>
      </c>
      <c r="O55" s="35">
        <v>13947.995999999999</v>
      </c>
      <c r="P55" s="35">
        <v>29906.346819999999</v>
      </c>
      <c r="Q55" s="35">
        <v>46612.10987</v>
      </c>
      <c r="R55" s="35">
        <v>14205.79</v>
      </c>
      <c r="S55" s="35">
        <v>64499.341999999997</v>
      </c>
      <c r="T55" s="35">
        <f t="shared" si="0"/>
        <v>976964.63358000014</v>
      </c>
      <c r="U55" s="5"/>
      <c r="V55" s="5"/>
      <c r="W55" s="5"/>
      <c r="X55" s="5"/>
      <c r="Y55" s="5"/>
      <c r="Z55" s="3"/>
      <c r="AA55" s="3"/>
      <c r="AB55" s="3"/>
      <c r="AC55" s="3"/>
      <c r="AD55" s="3"/>
      <c r="AE55" s="3"/>
    </row>
    <row r="56" spans="1:31" ht="40.5" x14ac:dyDescent="0.25">
      <c r="A56" s="36"/>
      <c r="B56" s="37" t="s">
        <v>113</v>
      </c>
      <c r="C56" s="36"/>
      <c r="D56" s="38"/>
      <c r="E56" s="35">
        <v>4248.7965100000001</v>
      </c>
      <c r="F56" s="35">
        <v>2212.8000000000002</v>
      </c>
      <c r="G56" s="35">
        <v>50</v>
      </c>
      <c r="H56" s="35"/>
      <c r="I56" s="35"/>
      <c r="J56" s="35">
        <v>155</v>
      </c>
      <c r="K56" s="35"/>
      <c r="L56" s="35">
        <v>108</v>
      </c>
      <c r="M56" s="35">
        <v>494091</v>
      </c>
      <c r="N56" s="35"/>
      <c r="O56" s="35">
        <v>100</v>
      </c>
      <c r="P56" s="35">
        <v>50</v>
      </c>
      <c r="Q56" s="35">
        <v>100</v>
      </c>
      <c r="R56" s="35"/>
      <c r="S56" s="35"/>
      <c r="T56" s="35">
        <f t="shared" si="0"/>
        <v>501115.59651</v>
      </c>
      <c r="U56" s="5"/>
      <c r="V56" s="5"/>
      <c r="W56" s="5"/>
      <c r="X56" s="5"/>
      <c r="Y56" s="5"/>
      <c r="Z56" s="3"/>
      <c r="AA56" s="3"/>
      <c r="AB56" s="3"/>
      <c r="AC56" s="3"/>
      <c r="AD56" s="3"/>
      <c r="AE56" s="3"/>
    </row>
    <row r="57" spans="1:31" ht="40.5" x14ac:dyDescent="0.25">
      <c r="A57" s="41"/>
      <c r="B57" s="42" t="s">
        <v>95</v>
      </c>
      <c r="C57" s="41"/>
      <c r="D57" s="43"/>
      <c r="E57" s="44">
        <v>2258.1441</v>
      </c>
      <c r="F57" s="44">
        <v>370.4</v>
      </c>
      <c r="G57" s="44">
        <v>50</v>
      </c>
      <c r="H57" s="44"/>
      <c r="I57" s="44"/>
      <c r="J57" s="44">
        <v>155</v>
      </c>
      <c r="K57" s="44"/>
      <c r="L57" s="44">
        <v>108</v>
      </c>
      <c r="M57" s="44">
        <v>494091</v>
      </c>
      <c r="N57" s="44"/>
      <c r="O57" s="44">
        <v>100</v>
      </c>
      <c r="P57" s="44">
        <v>50</v>
      </c>
      <c r="Q57" s="44">
        <v>100</v>
      </c>
      <c r="R57" s="44"/>
      <c r="S57" s="44"/>
      <c r="T57" s="44">
        <f t="shared" si="0"/>
        <v>497282.5441</v>
      </c>
      <c r="U57" s="33"/>
      <c r="V57" s="33"/>
      <c r="W57" s="33"/>
      <c r="X57" s="33"/>
      <c r="Y57" s="33"/>
      <c r="Z57" s="3"/>
      <c r="AA57" s="3"/>
      <c r="AB57" s="3"/>
      <c r="AC57" s="3"/>
      <c r="AD57" s="3"/>
      <c r="AE57" s="3"/>
    </row>
    <row r="58" spans="1:31" ht="60.75" x14ac:dyDescent="0.25">
      <c r="A58" s="41"/>
      <c r="B58" s="42" t="s">
        <v>111</v>
      </c>
      <c r="C58" s="41"/>
      <c r="D58" s="43"/>
      <c r="E58" s="44">
        <v>1990.6524099999999</v>
      </c>
      <c r="F58" s="44">
        <v>1842.4</v>
      </c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>
        <f t="shared" si="0"/>
        <v>3833.0524100000002</v>
      </c>
      <c r="U58" s="33"/>
      <c r="V58" s="33"/>
      <c r="W58" s="33"/>
      <c r="X58" s="33"/>
      <c r="Y58" s="33"/>
      <c r="Z58" s="3"/>
      <c r="AA58" s="3"/>
      <c r="AB58" s="3"/>
      <c r="AC58" s="3"/>
      <c r="AD58" s="3"/>
      <c r="AE58" s="3"/>
    </row>
    <row r="59" spans="1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45" t="s">
        <v>23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6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5"/>
      <c r="C122" s="4"/>
      <c r="D122" s="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5"/>
      <c r="C123" s="4"/>
      <c r="D123" s="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5"/>
      <c r="C124" s="4"/>
      <c r="D124" s="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6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5"/>
      <c r="C125" s="4"/>
      <c r="D125" s="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6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5"/>
      <c r="C126" s="4"/>
      <c r="D126" s="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6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5"/>
      <c r="C127" s="4"/>
      <c r="D127" s="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6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5"/>
      <c r="C128" s="4"/>
      <c r="D128" s="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6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5"/>
      <c r="C129" s="4"/>
      <c r="D129" s="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6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5"/>
      <c r="C130" s="4"/>
      <c r="D130" s="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6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5"/>
      <c r="C131" s="4"/>
      <c r="D131" s="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6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5"/>
      <c r="C132" s="4"/>
      <c r="D132" s="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6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5"/>
      <c r="C133" s="4"/>
      <c r="D133" s="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6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5"/>
      <c r="C134" s="4"/>
      <c r="D134" s="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6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5"/>
      <c r="C135" s="4"/>
      <c r="D135" s="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6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5"/>
      <c r="C136" s="4"/>
      <c r="D136" s="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6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2:31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2:31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2:31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2:31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2:31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2:31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2:31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  <row r="154" spans="5:20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8"/>
    </row>
    <row r="155" spans="5:20" x14ac:dyDescent="0.25"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8"/>
    </row>
    <row r="156" spans="5:20" x14ac:dyDescent="0.25"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8"/>
    </row>
    <row r="157" spans="5:20" x14ac:dyDescent="0.25"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8"/>
    </row>
    <row r="158" spans="5:20" x14ac:dyDescent="0.25"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8"/>
    </row>
    <row r="159" spans="5:20" x14ac:dyDescent="0.25"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8"/>
    </row>
    <row r="160" spans="5:20" x14ac:dyDescent="0.25"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8"/>
    </row>
    <row r="161" spans="5:20" x14ac:dyDescent="0.25"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8"/>
    </row>
    <row r="162" spans="5:20" x14ac:dyDescent="0.25"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8"/>
    </row>
    <row r="163" spans="5:20" x14ac:dyDescent="0.25"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8"/>
    </row>
    <row r="164" spans="5:20" x14ac:dyDescent="0.25"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8"/>
    </row>
    <row r="165" spans="5:20" x14ac:dyDescent="0.25"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8"/>
    </row>
    <row r="166" spans="5:20" x14ac:dyDescent="0.25"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8"/>
    </row>
    <row r="167" spans="5:20" x14ac:dyDescent="0.25"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8"/>
    </row>
    <row r="168" spans="5:20" x14ac:dyDescent="0.25"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8"/>
    </row>
    <row r="169" spans="5:20" x14ac:dyDescent="0.25"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8"/>
    </row>
  </sheetData>
  <mergeCells count="21">
    <mergeCell ref="F15:F16"/>
    <mergeCell ref="I15:I16"/>
    <mergeCell ref="L15:L16"/>
    <mergeCell ref="K15:K16"/>
    <mergeCell ref="J15:J16"/>
    <mergeCell ref="A13:T13"/>
    <mergeCell ref="T15:T16"/>
    <mergeCell ref="Q15:Q16"/>
    <mergeCell ref="M15:M16"/>
    <mergeCell ref="P15:P16"/>
    <mergeCell ref="O15:O16"/>
    <mergeCell ref="S15:S16"/>
    <mergeCell ref="R15:R16"/>
    <mergeCell ref="N15:N16"/>
    <mergeCell ref="B15:B16"/>
    <mergeCell ref="A15:A16"/>
    <mergeCell ref="C15:C16"/>
    <mergeCell ref="D15:D16"/>
    <mergeCell ref="H15:H16"/>
    <mergeCell ref="G15:G16"/>
    <mergeCell ref="E15:E16"/>
  </mergeCells>
  <phoneticPr fontId="0" type="noConversion"/>
  <printOptions horizontalCentered="1"/>
  <pageMargins left="0.23622047244094491" right="0.23622047244094491" top="0.48" bottom="0.48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2016-11-28T22:17:50Z</cp:lastPrinted>
  <dcterms:created xsi:type="dcterms:W3CDTF">2005-09-08T01:35:00Z</dcterms:created>
  <dcterms:modified xsi:type="dcterms:W3CDTF">2016-11-30T01:22:00Z</dcterms:modified>
</cp:coreProperties>
</file>